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Sedlacek\Desktop\Documents\VÝBĚROVÉ ŘÍZENÍ + AKCE na SOD\2018\ZŠ Mírová - rekonstrukce kuchyně\Výkazy výměr\Zamčené\"/>
    </mc:Choice>
  </mc:AlternateContent>
  <bookViews>
    <workbookView xWindow="0" yWindow="0" windowWidth="18945" windowHeight="11520"/>
  </bookViews>
  <sheets>
    <sheet name="Lis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5" i="1" l="1"/>
  <c r="F84" i="1"/>
  <c r="F83" i="1"/>
  <c r="F82" i="1"/>
  <c r="F81" i="1"/>
  <c r="F80" i="1"/>
  <c r="F78" i="1"/>
  <c r="F76" i="1"/>
  <c r="F73" i="1"/>
  <c r="F71" i="1"/>
  <c r="F70" i="1"/>
  <c r="F69" i="1"/>
  <c r="F68" i="1"/>
  <c r="F67" i="1"/>
  <c r="F66" i="1"/>
  <c r="F62" i="1"/>
  <c r="F60" i="1"/>
  <c r="F59" i="1"/>
  <c r="F58" i="1"/>
  <c r="F57" i="1"/>
  <c r="F56" i="1"/>
  <c r="F55" i="1"/>
  <c r="F54" i="1"/>
  <c r="F50" i="1"/>
  <c r="F43" i="1"/>
  <c r="F42" i="1"/>
  <c r="F41" i="1"/>
  <c r="F39" i="1"/>
  <c r="F38" i="1"/>
  <c r="F37" i="1"/>
  <c r="F36" i="1"/>
  <c r="F35" i="1"/>
  <c r="F34" i="1"/>
  <c r="F33" i="1"/>
  <c r="F32" i="1"/>
  <c r="F31" i="1"/>
  <c r="F29" i="1"/>
  <c r="F19" i="1"/>
  <c r="F5" i="1"/>
  <c r="F86" i="1" l="1"/>
  <c r="F87" i="1" s="1"/>
  <c r="F88" i="1" s="1"/>
</calcChain>
</file>

<file path=xl/sharedStrings.xml><?xml version="1.0" encoding="utf-8"?>
<sst xmlns="http://schemas.openxmlformats.org/spreadsheetml/2006/main" count="161" uniqueCount="116">
  <si>
    <t>P.Č</t>
  </si>
  <si>
    <t>Název</t>
  </si>
  <si>
    <t>MJ</t>
  </si>
  <si>
    <t>KS</t>
  </si>
  <si>
    <t>Cena za jednotku</t>
  </si>
  <si>
    <t>Cena bez DPH</t>
  </si>
  <si>
    <t>Potrubí kruhové Spiro</t>
  </si>
  <si>
    <t>m</t>
  </si>
  <si>
    <t>Cena celkem bez DPH</t>
  </si>
  <si>
    <t>DPH 21%</t>
  </si>
  <si>
    <t>Cena celkem vč. DPH</t>
  </si>
  <si>
    <t>Výkaz výměr - vzduchotechnika ( poločka č. 145 celkového výkazu výměr)</t>
  </si>
  <si>
    <t>1.1.</t>
  </si>
  <si>
    <t>Kuchyně – distribuce vzduchu</t>
  </si>
  <si>
    <t>Zař. č.1</t>
  </si>
  <si>
    <t>Vzduchotechnický strop GIF – popis viz Technická zpráva</t>
  </si>
  <si>
    <t>Nabídka 609942-01 (6.3.2017) 1 komplet</t>
  </si>
  <si>
    <t>Cena zahrnuje:</t>
  </si>
  <si>
    <t>a) Studii firmy GIF ActiveVent včetně výpočtů vzduchových výkonů</t>
  </si>
  <si>
    <t>b) Dodávkau stropu GIF (včetně dopravy)</t>
  </si>
  <si>
    <t>c) Montáž stropu včetně kompletního odzkoušení a předání do zkušebního provozu</t>
  </si>
  <si>
    <t>d) Řešení osvětlení – dodávka světelných kazet vč. světelných zářivek 500 lux</t>
  </si>
  <si>
    <t>e) Zaškolení obsluhy a personálu uživatele (čištění a údržba)</t>
  </si>
  <si>
    <t>f) Záruční servus 36 měsíců</t>
  </si>
  <si>
    <t>Cena nezahrnuje:</t>
  </si>
  <si>
    <t>a) Elektro kabely,zapojení svítidel,řešení nouzového osvětlení</t>
  </si>
  <si>
    <t>b) Dotěsnění příček stavebních konstrukcí</t>
  </si>
  <si>
    <t>c) Zhotovení otvorů ve stropu GIF pro ostatní řemesla</t>
  </si>
  <si>
    <t>d) Zařízení staveniště</t>
  </si>
  <si>
    <t>e) Příspěvek na pojištění sjednané objednatelem/investorem stavby</t>
  </si>
  <si>
    <t>1.10.</t>
  </si>
  <si>
    <t>do obvodu 3000 mm 12 m</t>
  </si>
  <si>
    <t>Úprava vstupů potrubí přívodu a odvodu vzduchu ze šachty do stropu GIF</t>
  </si>
  <si>
    <t>Zař. č.2</t>
  </si>
  <si>
    <t>Prádelna 0.25,hrubá přípravna zeleniny 0.24,sklad oblalů 0.11</t>
  </si>
  <si>
    <t>ks</t>
  </si>
  <si>
    <t>2.1.</t>
  </si>
  <si>
    <t>Rekuperační jednotka Topvex FR03 EL-L-CAV</t>
  </si>
  <si>
    <t>vybavená radiálními ventilátory s EC motory,rotačním rekuperátorem tepla,</t>
  </si>
  <si>
    <t>elektrickým ohřívačem,filtry F7a M5 a externím ovladačem S-E3-DSP s kabelem 10 m</t>
  </si>
  <si>
    <t>Vp = 900 m3/h,pext = 150 Pa</t>
  </si>
  <si>
    <t>Vo = 1300 m3/h,pext = 150 Pa</t>
  </si>
  <si>
    <t>Qe = 5,0 kW/ 3 x 400 V/ 3 x 16 A (elektrický ohřev)</t>
  </si>
  <si>
    <t>N = 2 x 0,676 kW/ 230 V (ventilátory)</t>
  </si>
  <si>
    <t>Účinnost rotačního rekuperátoru 87% 1</t>
  </si>
  <si>
    <t>Dodat včetně: 1</t>
  </si>
  <si>
    <t>Klapka uzavírací,se servem EFD/S 315 / 24 V 2</t>
  </si>
  <si>
    <t xml:space="preserve">Upínací spona FK 315 </t>
  </si>
  <si>
    <t>kplt</t>
  </si>
  <si>
    <t>2.2.</t>
  </si>
  <si>
    <t>2.3.</t>
  </si>
  <si>
    <t>2.4.</t>
  </si>
  <si>
    <t>2.5.</t>
  </si>
  <si>
    <t>2.6.</t>
  </si>
  <si>
    <t>Tlumič hluku SonoExtra 250-1000</t>
  </si>
  <si>
    <t xml:space="preserve">Tlumič hluku SonoExtra 315-1000 </t>
  </si>
  <si>
    <t xml:space="preserve">Talířový ventil kovový přívodní TFFC 200 se zděří </t>
  </si>
  <si>
    <t xml:space="preserve">Talířový ventil kovový odvodní EFFC 200 se zděří </t>
  </si>
  <si>
    <t>Talířový ventil kovový odvodní EFFC 160 se zděří</t>
  </si>
  <si>
    <t>2.7.</t>
  </si>
  <si>
    <t>Krycí mžížka 315 (průměr ok 10 mm)</t>
  </si>
  <si>
    <t>2.8.</t>
  </si>
  <si>
    <t>Samočinná žaluzie VK 30</t>
  </si>
  <si>
    <t>2.9.</t>
  </si>
  <si>
    <t>průměr 315/30%</t>
  </si>
  <si>
    <t>průměr 250/50%</t>
  </si>
  <si>
    <t>průměr 200/50%</t>
  </si>
  <si>
    <t>Prádelna a sušárna 0.25 – sušení prádla</t>
  </si>
  <si>
    <t xml:space="preserve">Zař. č.2A </t>
  </si>
  <si>
    <t>2.1.A</t>
  </si>
  <si>
    <t>2.1A Nástěnný sušič prádla SECOMAT 100</t>
  </si>
  <si>
    <t>včetně hygrostatu a nástěnné konzoly pro montáž na stěnu</t>
  </si>
  <si>
    <t>Odvlčovací kapacita 28 l za 24 hodin</t>
  </si>
  <si>
    <t>Množství vzduchu V = 1 200 m3/h</t>
  </si>
  <si>
    <t>Sušící výkon 2,98 kg za hodinu</t>
  </si>
  <si>
    <t xml:space="preserve">N = 0,989 kW/230 V </t>
  </si>
  <si>
    <t xml:space="preserve">Zař. č.3 </t>
  </si>
  <si>
    <t>Šatna 1 (ženy) 0.7,šatna muži 0.9</t>
  </si>
  <si>
    <t>3.1.</t>
  </si>
  <si>
    <t>Vo = 200 m3/h,ps = 120 Pa</t>
  </si>
  <si>
    <t>Ventilátor K 160 EC Sileo</t>
  </si>
  <si>
    <t>N = 0,086 kW/230 V</t>
  </si>
  <si>
    <t xml:space="preserve">Regulátor MTP 10 </t>
  </si>
  <si>
    <t xml:space="preserve">Upínací spona FK 160 </t>
  </si>
  <si>
    <t>3.2.</t>
  </si>
  <si>
    <t>3.3.</t>
  </si>
  <si>
    <t>3.4.</t>
  </si>
  <si>
    <t>3.5.</t>
  </si>
  <si>
    <t>Tlumič hluku SonoExtra 160-1000</t>
  </si>
  <si>
    <t>Talířový ventil kovový odvodní EFFC 125 se zděří</t>
  </si>
  <si>
    <t>Samočinná žaluzie VK 15</t>
  </si>
  <si>
    <t>3.6.</t>
  </si>
  <si>
    <t>průměr 160/30%</t>
  </si>
  <si>
    <t xml:space="preserve">Zař. č.4 </t>
  </si>
  <si>
    <t>Sklad odpadů 0.6</t>
  </si>
  <si>
    <t>4.1.</t>
  </si>
  <si>
    <t xml:space="preserve">N = 0,086 kW/230 V </t>
  </si>
  <si>
    <t>4.2.</t>
  </si>
  <si>
    <t>Ochranná mřížka SG 160</t>
  </si>
  <si>
    <t>4.3.</t>
  </si>
  <si>
    <t>4.4.</t>
  </si>
  <si>
    <t xml:space="preserve">Zař. č.5 </t>
  </si>
  <si>
    <t>Tepelné izolace potrubí VZT</t>
  </si>
  <si>
    <t>Tepelné izolace potrubí VZT budou z minerální vlny tl. 30 mm obaleny Al folií</t>
  </si>
  <si>
    <t>Potrubí sání čerstvého vzduchu zař. č. 2 ve vnitřním prostoru stěny pro jednotku</t>
  </si>
  <si>
    <t>m2</t>
  </si>
  <si>
    <t xml:space="preserve">Zař. č.6 </t>
  </si>
  <si>
    <t>Těsnící, spojovací a montážní materiál</t>
  </si>
  <si>
    <t>Dle rozsahu dodávky zařízení a potrubí</t>
  </si>
  <si>
    <t>Demontáže stávajícího zařízení</t>
  </si>
  <si>
    <t>Potrubí čtyřhranné sk. I včetně dalších elememtů</t>
  </si>
  <si>
    <t>Doprava</t>
  </si>
  <si>
    <t>Úprava potrubí</t>
  </si>
  <si>
    <t>Kompletní vyzkoušení</t>
  </si>
  <si>
    <t>Zaregulování systémů VZT</t>
  </si>
  <si>
    <t>Zaškolení obsluhy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</si>
</sst>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b/>
      <sz val="12"/>
      <color rgb="FF00000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color rgb="FF000000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/>
    <xf numFmtId="0" fontId="2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1" xfId="0" applyNumberFormat="1" applyFont="1" applyBorder="1"/>
    <xf numFmtId="4" fontId="3" fillId="0" borderId="1" xfId="0" applyNumberFormat="1" applyFont="1" applyBorder="1"/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4" fontId="2" fillId="0" borderId="6" xfId="0" applyNumberFormat="1" applyFont="1" applyBorder="1"/>
    <xf numFmtId="4" fontId="2" fillId="0" borderId="7" xfId="0" applyNumberFormat="1" applyFont="1" applyBorder="1"/>
    <xf numFmtId="4" fontId="2" fillId="0" borderId="1" xfId="0" applyNumberFormat="1" applyFont="1" applyBorder="1"/>
    <xf numFmtId="2" fontId="3" fillId="0" borderId="1" xfId="0" applyNumberFormat="1" applyFont="1" applyFill="1" applyBorder="1" applyProtection="1">
      <protection locked="0"/>
    </xf>
    <xf numFmtId="2" fontId="3" fillId="0" borderId="1" xfId="0" applyNumberFormat="1" applyFont="1" applyFill="1" applyBorder="1"/>
    <xf numFmtId="0" fontId="3" fillId="0" borderId="7" xfId="0" applyFont="1" applyBorder="1" applyAlignment="1">
      <alignment horizontal="center"/>
    </xf>
    <xf numFmtId="0" fontId="3" fillId="0" borderId="7" xfId="0" applyFont="1" applyFill="1" applyBorder="1" applyAlignment="1">
      <alignment horizontal="center"/>
    </xf>
    <xf numFmtId="49" fontId="3" fillId="0" borderId="7" xfId="0" applyNumberFormat="1" applyFont="1" applyFill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0" borderId="9" xfId="0" applyFont="1" applyBorder="1"/>
    <xf numFmtId="0" fontId="4" fillId="0" borderId="8" xfId="0" applyFont="1" applyBorder="1"/>
    <xf numFmtId="16" fontId="3" fillId="0" borderId="1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16" fontId="3" fillId="0" borderId="4" xfId="0" applyNumberFormat="1" applyFont="1" applyBorder="1" applyAlignment="1">
      <alignment horizontal="center"/>
    </xf>
    <xf numFmtId="49" fontId="3" fillId="0" borderId="7" xfId="0" applyNumberFormat="1" applyFont="1" applyBorder="1" applyAlignment="1">
      <alignment horizontal="center"/>
    </xf>
    <xf numFmtId="0" fontId="3" fillId="0" borderId="9" xfId="0" applyFont="1" applyFill="1" applyBorder="1"/>
    <xf numFmtId="0" fontId="3" fillId="0" borderId="8" xfId="0" applyFont="1" applyBorder="1"/>
    <xf numFmtId="0" fontId="5" fillId="0" borderId="8" xfId="0" applyFont="1" applyBorder="1"/>
    <xf numFmtId="0" fontId="2" fillId="0" borderId="10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8" xfId="0" applyFont="1" applyBorder="1"/>
    <xf numFmtId="0" fontId="3" fillId="0" borderId="12" xfId="0" applyFont="1" applyBorder="1" applyAlignment="1">
      <alignment horizontal="center"/>
    </xf>
    <xf numFmtId="4" fontId="3" fillId="0" borderId="13" xfId="0" applyNumberFormat="1" applyFont="1" applyBorder="1"/>
    <xf numFmtId="0" fontId="1" fillId="0" borderId="1" xfId="0" applyFont="1" applyFill="1" applyBorder="1" applyAlignment="1">
      <alignment horizontal="center"/>
    </xf>
    <xf numFmtId="0" fontId="2" fillId="0" borderId="5" xfId="0" applyFont="1" applyFill="1" applyBorder="1" applyAlignment="1">
      <alignment horizontal="left"/>
    </xf>
    <xf numFmtId="0" fontId="2" fillId="0" borderId="1" xfId="0" applyFont="1" applyFill="1" applyBorder="1" applyAlignment="1">
      <alignment horizontal="left"/>
    </xf>
    <xf numFmtId="2" fontId="3" fillId="2" borderId="1" xfId="0" applyNumberFormat="1" applyFont="1" applyFill="1" applyBorder="1" applyProtection="1"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8"/>
  <sheetViews>
    <sheetView tabSelected="1" workbookViewId="0">
      <selection activeCell="F87" sqref="F87"/>
    </sheetView>
  </sheetViews>
  <sheetFormatPr defaultRowHeight="15" x14ac:dyDescent="0.25"/>
  <cols>
    <col min="1" max="1" width="8.42578125" customWidth="1"/>
    <col min="2" max="2" width="72" customWidth="1"/>
    <col min="3" max="3" width="3.5703125" bestFit="1" customWidth="1"/>
    <col min="4" max="4" width="4" bestFit="1" customWidth="1"/>
    <col min="5" max="5" width="10.85546875" customWidth="1"/>
    <col min="6" max="6" width="11.85546875" customWidth="1"/>
  </cols>
  <sheetData>
    <row r="1" spans="1:6" ht="19.5" customHeight="1" x14ac:dyDescent="0.25">
      <c r="A1" s="37" t="s">
        <v>11</v>
      </c>
      <c r="B1" s="37"/>
      <c r="C1" s="37"/>
      <c r="D1" s="37"/>
      <c r="E1" s="37"/>
      <c r="F1" s="37"/>
    </row>
    <row r="2" spans="1:6" ht="25.5" x14ac:dyDescent="0.25">
      <c r="A2" s="1" t="s">
        <v>0</v>
      </c>
      <c r="B2" s="1" t="s">
        <v>1</v>
      </c>
      <c r="C2" s="1" t="s">
        <v>2</v>
      </c>
      <c r="D2" s="1" t="s">
        <v>3</v>
      </c>
      <c r="E2" s="2" t="s">
        <v>4</v>
      </c>
      <c r="F2" s="2" t="s">
        <v>5</v>
      </c>
    </row>
    <row r="3" spans="1:6" x14ac:dyDescent="0.25">
      <c r="A3" s="3" t="s">
        <v>14</v>
      </c>
      <c r="B3" s="3" t="s">
        <v>13</v>
      </c>
      <c r="C3" s="4"/>
      <c r="D3" s="5"/>
      <c r="E3" s="6"/>
      <c r="F3" s="7"/>
    </row>
    <row r="4" spans="1:6" x14ac:dyDescent="0.25">
      <c r="A4" s="23" t="s">
        <v>12</v>
      </c>
      <c r="B4" s="21" t="s">
        <v>15</v>
      </c>
      <c r="C4" s="8"/>
      <c r="D4" s="9"/>
      <c r="E4" s="6"/>
      <c r="F4" s="7"/>
    </row>
    <row r="5" spans="1:6" x14ac:dyDescent="0.25">
      <c r="A5" s="9"/>
      <c r="B5" s="22" t="s">
        <v>16</v>
      </c>
      <c r="C5" s="17" t="s">
        <v>35</v>
      </c>
      <c r="D5" s="9">
        <v>1</v>
      </c>
      <c r="E5" s="40">
        <v>0</v>
      </c>
      <c r="F5" s="7">
        <f t="shared" ref="F5" si="0">SUM(D5*E5)</f>
        <v>0</v>
      </c>
    </row>
    <row r="6" spans="1:6" x14ac:dyDescent="0.25">
      <c r="A6" s="24"/>
      <c r="B6" s="22" t="s">
        <v>17</v>
      </c>
      <c r="C6" s="17"/>
      <c r="D6" s="9"/>
      <c r="E6" s="15"/>
      <c r="F6" s="7"/>
    </row>
    <row r="7" spans="1:6" x14ac:dyDescent="0.25">
      <c r="A7" s="9"/>
      <c r="B7" s="22" t="s">
        <v>18</v>
      </c>
      <c r="C7" s="18"/>
      <c r="D7" s="9"/>
      <c r="E7" s="15"/>
      <c r="F7" s="7"/>
    </row>
    <row r="8" spans="1:6" x14ac:dyDescent="0.25">
      <c r="A8" s="9"/>
      <c r="B8" s="22" t="s">
        <v>19</v>
      </c>
      <c r="C8" s="18"/>
      <c r="D8" s="9"/>
      <c r="E8" s="15"/>
      <c r="F8" s="7"/>
    </row>
    <row r="9" spans="1:6" x14ac:dyDescent="0.25">
      <c r="A9" s="9"/>
      <c r="B9" s="22" t="s">
        <v>20</v>
      </c>
      <c r="C9" s="17"/>
      <c r="D9" s="9"/>
      <c r="E9" s="15"/>
      <c r="F9" s="7"/>
    </row>
    <row r="10" spans="1:6" x14ac:dyDescent="0.25">
      <c r="A10" s="9"/>
      <c r="B10" s="22" t="s">
        <v>21</v>
      </c>
      <c r="C10" s="19"/>
      <c r="D10" s="9"/>
      <c r="E10" s="15"/>
      <c r="F10" s="7"/>
    </row>
    <row r="11" spans="1:6" x14ac:dyDescent="0.25">
      <c r="A11" s="9"/>
      <c r="B11" s="22" t="s">
        <v>22</v>
      </c>
      <c r="C11" s="17"/>
      <c r="D11" s="9"/>
      <c r="E11" s="15"/>
      <c r="F11" s="7"/>
    </row>
    <row r="12" spans="1:6" x14ac:dyDescent="0.25">
      <c r="A12" s="9"/>
      <c r="B12" s="22" t="s">
        <v>23</v>
      </c>
      <c r="C12" s="17"/>
      <c r="D12" s="9"/>
      <c r="E12" s="16"/>
      <c r="F12" s="7"/>
    </row>
    <row r="13" spans="1:6" x14ac:dyDescent="0.25">
      <c r="A13" s="9"/>
      <c r="B13" s="22" t="s">
        <v>24</v>
      </c>
      <c r="C13" s="17"/>
      <c r="D13" s="9"/>
      <c r="E13" s="16"/>
      <c r="F13" s="7"/>
    </row>
    <row r="14" spans="1:6" x14ac:dyDescent="0.25">
      <c r="A14" s="9"/>
      <c r="B14" s="22" t="s">
        <v>25</v>
      </c>
      <c r="C14" s="17"/>
      <c r="D14" s="9"/>
      <c r="E14" s="15"/>
      <c r="F14" s="7"/>
    </row>
    <row r="15" spans="1:6" x14ac:dyDescent="0.25">
      <c r="A15" s="9"/>
      <c r="B15" s="22" t="s">
        <v>26</v>
      </c>
      <c r="C15" s="17"/>
      <c r="D15" s="9"/>
      <c r="E15" s="15"/>
      <c r="F15" s="7"/>
    </row>
    <row r="16" spans="1:6" x14ac:dyDescent="0.25">
      <c r="A16" s="24"/>
      <c r="B16" s="22" t="s">
        <v>27</v>
      </c>
      <c r="C16" s="20"/>
      <c r="D16" s="9"/>
      <c r="E16" s="16"/>
      <c r="F16" s="7"/>
    </row>
    <row r="17" spans="1:6" x14ac:dyDescent="0.25">
      <c r="A17" s="9"/>
      <c r="B17" s="22" t="s">
        <v>28</v>
      </c>
      <c r="C17" s="20"/>
      <c r="D17" s="9"/>
      <c r="E17" s="16"/>
      <c r="F17" s="7"/>
    </row>
    <row r="18" spans="1:6" x14ac:dyDescent="0.25">
      <c r="A18" s="9"/>
      <c r="B18" s="22" t="s">
        <v>29</v>
      </c>
      <c r="C18" s="20"/>
      <c r="D18" s="9"/>
      <c r="E18" s="16"/>
      <c r="F18" s="7"/>
    </row>
    <row r="19" spans="1:6" x14ac:dyDescent="0.25">
      <c r="A19" s="25" t="s">
        <v>30</v>
      </c>
      <c r="B19" s="22" t="s">
        <v>32</v>
      </c>
      <c r="C19" s="26" t="s">
        <v>7</v>
      </c>
      <c r="D19" s="9">
        <v>12</v>
      </c>
      <c r="E19" s="40"/>
      <c r="F19" s="7">
        <f t="shared" ref="F19" si="1">SUM(D19*E19)</f>
        <v>0</v>
      </c>
    </row>
    <row r="20" spans="1:6" x14ac:dyDescent="0.25">
      <c r="A20" s="9"/>
      <c r="B20" s="22" t="s">
        <v>31</v>
      </c>
      <c r="C20" s="17"/>
      <c r="D20" s="9"/>
      <c r="E20" s="16"/>
      <c r="F20" s="7"/>
    </row>
    <row r="21" spans="1:6" x14ac:dyDescent="0.25">
      <c r="A21" s="10" t="s">
        <v>33</v>
      </c>
      <c r="B21" s="3" t="s">
        <v>34</v>
      </c>
      <c r="C21" s="8"/>
      <c r="D21" s="9"/>
      <c r="E21" s="15"/>
      <c r="F21" s="7"/>
    </row>
    <row r="22" spans="1:6" x14ac:dyDescent="0.25">
      <c r="A22" s="8" t="s">
        <v>36</v>
      </c>
      <c r="B22" s="27" t="s">
        <v>37</v>
      </c>
      <c r="C22" s="11"/>
      <c r="D22" s="9"/>
      <c r="E22" s="16"/>
      <c r="F22" s="7"/>
    </row>
    <row r="23" spans="1:6" x14ac:dyDescent="0.25">
      <c r="A23" s="9"/>
      <c r="B23" s="22" t="s">
        <v>38</v>
      </c>
      <c r="C23" s="19"/>
      <c r="D23" s="9"/>
      <c r="E23" s="15"/>
      <c r="F23" s="7"/>
    </row>
    <row r="24" spans="1:6" x14ac:dyDescent="0.25">
      <c r="A24" s="9"/>
      <c r="B24" s="22" t="s">
        <v>39</v>
      </c>
      <c r="C24" s="26"/>
      <c r="D24" s="9"/>
      <c r="E24" s="16"/>
      <c r="F24" s="7"/>
    </row>
    <row r="25" spans="1:6" x14ac:dyDescent="0.25">
      <c r="A25" s="9"/>
      <c r="B25" s="22" t="s">
        <v>40</v>
      </c>
      <c r="C25" s="17"/>
      <c r="D25" s="9"/>
      <c r="E25" s="16"/>
      <c r="F25" s="7"/>
    </row>
    <row r="26" spans="1:6" x14ac:dyDescent="0.25">
      <c r="A26" s="9"/>
      <c r="B26" s="22" t="s">
        <v>41</v>
      </c>
      <c r="C26" s="17"/>
      <c r="D26" s="9"/>
      <c r="E26" s="15"/>
      <c r="F26" s="7"/>
    </row>
    <row r="27" spans="1:6" x14ac:dyDescent="0.25">
      <c r="A27" s="9"/>
      <c r="B27" s="22" t="s">
        <v>42</v>
      </c>
      <c r="C27" s="17"/>
      <c r="D27" s="9"/>
      <c r="E27" s="15"/>
      <c r="F27" s="7"/>
    </row>
    <row r="28" spans="1:6" x14ac:dyDescent="0.25">
      <c r="A28" s="9"/>
      <c r="B28" s="22" t="s">
        <v>43</v>
      </c>
      <c r="C28" s="17"/>
      <c r="D28" s="9"/>
      <c r="E28" s="16"/>
      <c r="F28" s="7"/>
    </row>
    <row r="29" spans="1:6" x14ac:dyDescent="0.25">
      <c r="A29" s="9"/>
      <c r="B29" s="22" t="s">
        <v>44</v>
      </c>
      <c r="C29" s="17" t="s">
        <v>48</v>
      </c>
      <c r="D29" s="9">
        <v>1</v>
      </c>
      <c r="E29" s="40">
        <v>0</v>
      </c>
      <c r="F29" s="7">
        <f t="shared" ref="F29" si="2">SUM(D29*E29)</f>
        <v>0</v>
      </c>
    </row>
    <row r="30" spans="1:6" x14ac:dyDescent="0.25">
      <c r="A30" s="24"/>
      <c r="B30" s="22" t="s">
        <v>45</v>
      </c>
      <c r="C30" s="20"/>
      <c r="D30" s="9"/>
      <c r="E30" s="16"/>
      <c r="F30" s="7"/>
    </row>
    <row r="31" spans="1:6" x14ac:dyDescent="0.25">
      <c r="A31" s="9"/>
      <c r="B31" s="22" t="s">
        <v>46</v>
      </c>
      <c r="C31" s="17" t="s">
        <v>35</v>
      </c>
      <c r="D31" s="9">
        <v>2</v>
      </c>
      <c r="E31" s="40">
        <v>0</v>
      </c>
      <c r="F31" s="7">
        <f t="shared" ref="F31:F32" si="3">SUM(D31*E31)</f>
        <v>0</v>
      </c>
    </row>
    <row r="32" spans="1:6" x14ac:dyDescent="0.25">
      <c r="A32" s="9"/>
      <c r="B32" s="22" t="s">
        <v>47</v>
      </c>
      <c r="C32" s="17" t="s">
        <v>35</v>
      </c>
      <c r="D32" s="9">
        <v>4</v>
      </c>
      <c r="E32" s="40">
        <v>0</v>
      </c>
      <c r="F32" s="7">
        <f t="shared" si="3"/>
        <v>0</v>
      </c>
    </row>
    <row r="33" spans="1:6" x14ac:dyDescent="0.25">
      <c r="A33" s="9" t="s">
        <v>49</v>
      </c>
      <c r="B33" s="22" t="s">
        <v>54</v>
      </c>
      <c r="C33" s="17" t="s">
        <v>35</v>
      </c>
      <c r="D33" s="9">
        <v>2</v>
      </c>
      <c r="E33" s="40">
        <v>0</v>
      </c>
      <c r="F33" s="7">
        <f t="shared" ref="F33:F37" si="4">SUM(D33*E33)</f>
        <v>0</v>
      </c>
    </row>
    <row r="34" spans="1:6" x14ac:dyDescent="0.25">
      <c r="A34" s="9" t="s">
        <v>50</v>
      </c>
      <c r="B34" s="22" t="s">
        <v>55</v>
      </c>
      <c r="C34" s="17" t="s">
        <v>35</v>
      </c>
      <c r="D34" s="9">
        <v>2</v>
      </c>
      <c r="E34" s="40">
        <v>0</v>
      </c>
      <c r="F34" s="7">
        <f t="shared" si="4"/>
        <v>0</v>
      </c>
    </row>
    <row r="35" spans="1:6" x14ac:dyDescent="0.25">
      <c r="A35" s="9" t="s">
        <v>51</v>
      </c>
      <c r="B35" s="22" t="s">
        <v>56</v>
      </c>
      <c r="C35" s="17" t="s">
        <v>35</v>
      </c>
      <c r="D35" s="9">
        <v>4</v>
      </c>
      <c r="E35" s="40">
        <v>0</v>
      </c>
      <c r="F35" s="7">
        <f t="shared" si="4"/>
        <v>0</v>
      </c>
    </row>
    <row r="36" spans="1:6" x14ac:dyDescent="0.25">
      <c r="A36" s="9" t="s">
        <v>52</v>
      </c>
      <c r="B36" s="22" t="s">
        <v>57</v>
      </c>
      <c r="C36" s="17" t="s">
        <v>35</v>
      </c>
      <c r="D36" s="9">
        <v>2</v>
      </c>
      <c r="E36" s="40">
        <v>0</v>
      </c>
      <c r="F36" s="7">
        <f t="shared" si="4"/>
        <v>0</v>
      </c>
    </row>
    <row r="37" spans="1:6" x14ac:dyDescent="0.25">
      <c r="A37" s="9" t="s">
        <v>53</v>
      </c>
      <c r="B37" s="22" t="s">
        <v>58</v>
      </c>
      <c r="C37" s="17" t="s">
        <v>35</v>
      </c>
      <c r="D37" s="9">
        <v>4</v>
      </c>
      <c r="E37" s="40">
        <v>0</v>
      </c>
      <c r="F37" s="7">
        <f t="shared" si="4"/>
        <v>0</v>
      </c>
    </row>
    <row r="38" spans="1:6" x14ac:dyDescent="0.25">
      <c r="A38" s="9" t="s">
        <v>59</v>
      </c>
      <c r="B38" s="22" t="s">
        <v>60</v>
      </c>
      <c r="C38" s="17" t="s">
        <v>35</v>
      </c>
      <c r="D38" s="9">
        <v>1</v>
      </c>
      <c r="E38" s="40">
        <v>0</v>
      </c>
      <c r="F38" s="7">
        <f t="shared" ref="F38:F39" si="5">SUM(D38*E38)</f>
        <v>0</v>
      </c>
    </row>
    <row r="39" spans="1:6" x14ac:dyDescent="0.25">
      <c r="A39" s="9" t="s">
        <v>61</v>
      </c>
      <c r="B39" s="22" t="s">
        <v>62</v>
      </c>
      <c r="C39" s="17" t="s">
        <v>35</v>
      </c>
      <c r="D39" s="9">
        <v>1</v>
      </c>
      <c r="E39" s="40">
        <v>0</v>
      </c>
      <c r="F39" s="7">
        <f t="shared" si="5"/>
        <v>0</v>
      </c>
    </row>
    <row r="40" spans="1:6" x14ac:dyDescent="0.25">
      <c r="A40" s="9" t="s">
        <v>63</v>
      </c>
      <c r="B40" s="22" t="s">
        <v>6</v>
      </c>
      <c r="C40" s="17"/>
      <c r="D40" s="9"/>
      <c r="E40" s="16"/>
      <c r="F40" s="7"/>
    </row>
    <row r="41" spans="1:6" x14ac:dyDescent="0.25">
      <c r="A41" s="9"/>
      <c r="B41" s="22" t="s">
        <v>64</v>
      </c>
      <c r="C41" s="17" t="s">
        <v>7</v>
      </c>
      <c r="D41" s="9">
        <v>12</v>
      </c>
      <c r="E41" s="40">
        <v>0</v>
      </c>
      <c r="F41" s="7">
        <f t="shared" ref="F41:F43" si="6">SUM(D41*E41)</f>
        <v>0</v>
      </c>
    </row>
    <row r="42" spans="1:6" x14ac:dyDescent="0.25">
      <c r="A42" s="9"/>
      <c r="B42" s="22" t="s">
        <v>65</v>
      </c>
      <c r="C42" s="17" t="s">
        <v>7</v>
      </c>
      <c r="D42" s="9">
        <v>15</v>
      </c>
      <c r="E42" s="40">
        <v>0</v>
      </c>
      <c r="F42" s="7">
        <f t="shared" si="6"/>
        <v>0</v>
      </c>
    </row>
    <row r="43" spans="1:6" x14ac:dyDescent="0.25">
      <c r="A43" s="9"/>
      <c r="B43" s="22" t="s">
        <v>66</v>
      </c>
      <c r="C43" s="17" t="s">
        <v>7</v>
      </c>
      <c r="D43" s="9">
        <v>14</v>
      </c>
      <c r="E43" s="40">
        <v>0</v>
      </c>
      <c r="F43" s="7">
        <f t="shared" si="6"/>
        <v>0</v>
      </c>
    </row>
    <row r="44" spans="1:6" x14ac:dyDescent="0.25">
      <c r="A44" s="24" t="s">
        <v>68</v>
      </c>
      <c r="B44" s="29" t="s">
        <v>67</v>
      </c>
      <c r="C44" s="17"/>
      <c r="D44" s="9"/>
      <c r="E44" s="16"/>
      <c r="F44" s="7"/>
    </row>
    <row r="45" spans="1:6" x14ac:dyDescent="0.25">
      <c r="A45" s="9" t="s">
        <v>69</v>
      </c>
      <c r="B45" s="22" t="s">
        <v>70</v>
      </c>
      <c r="C45" s="17"/>
      <c r="D45" s="9"/>
      <c r="E45" s="16"/>
      <c r="F45" s="7"/>
    </row>
    <row r="46" spans="1:6" x14ac:dyDescent="0.25">
      <c r="A46" s="9"/>
      <c r="B46" s="22" t="s">
        <v>71</v>
      </c>
      <c r="C46" s="17"/>
      <c r="D46" s="9"/>
      <c r="E46" s="16"/>
      <c r="F46" s="7"/>
    </row>
    <row r="47" spans="1:6" x14ac:dyDescent="0.25">
      <c r="A47" s="9"/>
      <c r="B47" s="22" t="s">
        <v>72</v>
      </c>
      <c r="C47" s="17"/>
      <c r="D47" s="9"/>
      <c r="E47" s="16"/>
      <c r="F47" s="7"/>
    </row>
    <row r="48" spans="1:6" x14ac:dyDescent="0.25">
      <c r="A48" s="9"/>
      <c r="B48" s="22" t="s">
        <v>73</v>
      </c>
      <c r="C48" s="17"/>
      <c r="D48" s="9"/>
      <c r="E48" s="16"/>
      <c r="F48" s="7"/>
    </row>
    <row r="49" spans="1:6" x14ac:dyDescent="0.25">
      <c r="A49" s="9"/>
      <c r="B49" s="22" t="s">
        <v>74</v>
      </c>
      <c r="C49" s="17"/>
      <c r="D49" s="9"/>
      <c r="E49" s="16"/>
      <c r="F49" s="7"/>
    </row>
    <row r="50" spans="1:6" x14ac:dyDescent="0.25">
      <c r="A50" s="9"/>
      <c r="B50" s="22" t="s">
        <v>75</v>
      </c>
      <c r="C50" s="17" t="s">
        <v>48</v>
      </c>
      <c r="D50" s="9">
        <v>1</v>
      </c>
      <c r="E50" s="40">
        <v>0</v>
      </c>
      <c r="F50" s="7">
        <f t="shared" ref="F50" si="7">SUM(D50*E50)</f>
        <v>0</v>
      </c>
    </row>
    <row r="51" spans="1:6" x14ac:dyDescent="0.25">
      <c r="A51" s="30" t="s">
        <v>76</v>
      </c>
      <c r="B51" s="29" t="s">
        <v>77</v>
      </c>
      <c r="C51" s="17"/>
      <c r="D51" s="9"/>
      <c r="E51" s="16"/>
      <c r="F51" s="7"/>
    </row>
    <row r="52" spans="1:6" x14ac:dyDescent="0.25">
      <c r="A52" s="31" t="s">
        <v>78</v>
      </c>
      <c r="B52" s="22" t="s">
        <v>80</v>
      </c>
      <c r="C52" s="17"/>
      <c r="D52" s="9"/>
      <c r="E52" s="16"/>
      <c r="F52" s="7"/>
    </row>
    <row r="53" spans="1:6" x14ac:dyDescent="0.25">
      <c r="A53" s="31"/>
      <c r="B53" s="22" t="s">
        <v>79</v>
      </c>
      <c r="C53" s="17"/>
      <c r="D53" s="9"/>
      <c r="E53" s="16"/>
      <c r="F53" s="7"/>
    </row>
    <row r="54" spans="1:6" x14ac:dyDescent="0.25">
      <c r="A54" s="31"/>
      <c r="B54" s="22" t="s">
        <v>81</v>
      </c>
      <c r="C54" s="17" t="s">
        <v>35</v>
      </c>
      <c r="D54" s="9">
        <v>1</v>
      </c>
      <c r="E54" s="40">
        <v>0</v>
      </c>
      <c r="F54" s="7">
        <f t="shared" ref="F54:F56" si="8">SUM(D54*E54)</f>
        <v>0</v>
      </c>
    </row>
    <row r="55" spans="1:6" x14ac:dyDescent="0.25">
      <c r="A55" s="31"/>
      <c r="B55" s="22" t="s">
        <v>82</v>
      </c>
      <c r="C55" s="17" t="s">
        <v>35</v>
      </c>
      <c r="D55" s="9">
        <v>1</v>
      </c>
      <c r="E55" s="40">
        <v>0</v>
      </c>
      <c r="F55" s="7">
        <f t="shared" si="8"/>
        <v>0</v>
      </c>
    </row>
    <row r="56" spans="1:6" x14ac:dyDescent="0.25">
      <c r="A56" s="31"/>
      <c r="B56" s="22" t="s">
        <v>83</v>
      </c>
      <c r="C56" s="17" t="s">
        <v>35</v>
      </c>
      <c r="D56" s="9">
        <v>2</v>
      </c>
      <c r="E56" s="40">
        <v>0</v>
      </c>
      <c r="F56" s="7">
        <f t="shared" si="8"/>
        <v>0</v>
      </c>
    </row>
    <row r="57" spans="1:6" x14ac:dyDescent="0.25">
      <c r="A57" s="5" t="s">
        <v>84</v>
      </c>
      <c r="B57" s="22" t="s">
        <v>88</v>
      </c>
      <c r="C57" s="17" t="s">
        <v>35</v>
      </c>
      <c r="D57" s="9">
        <v>1</v>
      </c>
      <c r="E57" s="40">
        <v>0</v>
      </c>
      <c r="F57" s="7">
        <f t="shared" ref="F57:F60" si="9">SUM(D57*E57)</f>
        <v>0</v>
      </c>
    </row>
    <row r="58" spans="1:6" x14ac:dyDescent="0.25">
      <c r="A58" s="5" t="s">
        <v>85</v>
      </c>
      <c r="B58" s="22" t="s">
        <v>58</v>
      </c>
      <c r="C58" s="17" t="s">
        <v>35</v>
      </c>
      <c r="D58" s="9">
        <v>1</v>
      </c>
      <c r="E58" s="40">
        <v>0</v>
      </c>
      <c r="F58" s="7">
        <f t="shared" si="9"/>
        <v>0</v>
      </c>
    </row>
    <row r="59" spans="1:6" x14ac:dyDescent="0.25">
      <c r="A59" s="5" t="s">
        <v>86</v>
      </c>
      <c r="B59" s="22" t="s">
        <v>89</v>
      </c>
      <c r="C59" s="17" t="s">
        <v>35</v>
      </c>
      <c r="D59" s="9">
        <v>1</v>
      </c>
      <c r="E59" s="40">
        <v>0</v>
      </c>
      <c r="F59" s="7">
        <f t="shared" si="9"/>
        <v>0</v>
      </c>
    </row>
    <row r="60" spans="1:6" x14ac:dyDescent="0.25">
      <c r="A60" s="5" t="s">
        <v>87</v>
      </c>
      <c r="B60" s="22" t="s">
        <v>90</v>
      </c>
      <c r="C60" s="17" t="s">
        <v>35</v>
      </c>
      <c r="D60" s="9">
        <v>1</v>
      </c>
      <c r="E60" s="40">
        <v>0</v>
      </c>
      <c r="F60" s="7">
        <f t="shared" si="9"/>
        <v>0</v>
      </c>
    </row>
    <row r="61" spans="1:6" x14ac:dyDescent="0.25">
      <c r="A61" s="5" t="s">
        <v>91</v>
      </c>
      <c r="B61" s="28" t="s">
        <v>6</v>
      </c>
      <c r="C61" s="17"/>
      <c r="D61" s="9"/>
      <c r="E61" s="15"/>
      <c r="F61" s="7"/>
    </row>
    <row r="62" spans="1:6" x14ac:dyDescent="0.25">
      <c r="A62" s="32"/>
      <c r="B62" s="28" t="s">
        <v>92</v>
      </c>
      <c r="C62" s="17" t="s">
        <v>7</v>
      </c>
      <c r="D62" s="9">
        <v>6</v>
      </c>
      <c r="E62" s="40">
        <v>0</v>
      </c>
      <c r="F62" s="7">
        <f t="shared" ref="F62" si="10">SUM(D62*E62)</f>
        <v>0</v>
      </c>
    </row>
    <row r="63" spans="1:6" x14ac:dyDescent="0.25">
      <c r="A63" s="33" t="s">
        <v>93</v>
      </c>
      <c r="B63" s="34" t="s">
        <v>94</v>
      </c>
      <c r="C63" s="17"/>
      <c r="D63" s="9"/>
      <c r="E63" s="15"/>
      <c r="F63" s="7"/>
    </row>
    <row r="64" spans="1:6" x14ac:dyDescent="0.25">
      <c r="A64" s="35" t="s">
        <v>95</v>
      </c>
      <c r="B64" s="22" t="s">
        <v>80</v>
      </c>
      <c r="C64" s="17"/>
      <c r="D64" s="9"/>
      <c r="E64" s="15"/>
      <c r="F64" s="7"/>
    </row>
    <row r="65" spans="1:6" x14ac:dyDescent="0.25">
      <c r="A65" s="5"/>
      <c r="B65" s="22" t="s">
        <v>79</v>
      </c>
      <c r="C65" s="17"/>
      <c r="D65" s="9"/>
      <c r="E65" s="15"/>
      <c r="F65" s="7"/>
    </row>
    <row r="66" spans="1:6" x14ac:dyDescent="0.25">
      <c r="A66" s="5"/>
      <c r="B66" s="22" t="s">
        <v>96</v>
      </c>
      <c r="C66" s="17" t="s">
        <v>35</v>
      </c>
      <c r="D66" s="9">
        <v>1</v>
      </c>
      <c r="E66" s="40">
        <v>0</v>
      </c>
      <c r="F66" s="7">
        <f t="shared" ref="F66" si="11">SUM(D66*E66)</f>
        <v>0</v>
      </c>
    </row>
    <row r="67" spans="1:6" x14ac:dyDescent="0.25">
      <c r="A67" s="5"/>
      <c r="B67" s="28" t="s">
        <v>82</v>
      </c>
      <c r="C67" s="17" t="s">
        <v>35</v>
      </c>
      <c r="D67" s="9">
        <v>1</v>
      </c>
      <c r="E67" s="40">
        <v>0</v>
      </c>
      <c r="F67" s="7">
        <f t="shared" ref="F67" si="12">SUM(D67*E67)</f>
        <v>0</v>
      </c>
    </row>
    <row r="68" spans="1:6" x14ac:dyDescent="0.25">
      <c r="A68" s="5"/>
      <c r="B68" s="28" t="s">
        <v>83</v>
      </c>
      <c r="C68" s="17" t="s">
        <v>35</v>
      </c>
      <c r="D68" s="9">
        <v>2</v>
      </c>
      <c r="E68" s="40">
        <v>0</v>
      </c>
      <c r="F68" s="7">
        <f t="shared" ref="F68:F69" si="13">SUM(D68*E68)</f>
        <v>0</v>
      </c>
    </row>
    <row r="69" spans="1:6" x14ac:dyDescent="0.25">
      <c r="A69" s="5"/>
      <c r="B69" s="28" t="s">
        <v>98</v>
      </c>
      <c r="C69" s="17" t="s">
        <v>35</v>
      </c>
      <c r="D69" s="9">
        <v>1</v>
      </c>
      <c r="E69" s="40">
        <v>0</v>
      </c>
      <c r="F69" s="7">
        <f t="shared" si="13"/>
        <v>0</v>
      </c>
    </row>
    <row r="70" spans="1:6" x14ac:dyDescent="0.25">
      <c r="A70" s="5" t="s">
        <v>97</v>
      </c>
      <c r="B70" s="28" t="s">
        <v>88</v>
      </c>
      <c r="C70" s="17" t="s">
        <v>35</v>
      </c>
      <c r="D70" s="9">
        <v>1</v>
      </c>
      <c r="E70" s="40">
        <v>0</v>
      </c>
      <c r="F70" s="7">
        <f t="shared" ref="F70" si="14">SUM(D70*E70)</f>
        <v>0</v>
      </c>
    </row>
    <row r="71" spans="1:6" x14ac:dyDescent="0.25">
      <c r="A71" s="5" t="s">
        <v>99</v>
      </c>
      <c r="B71" s="28" t="s">
        <v>90</v>
      </c>
      <c r="C71" s="17" t="s">
        <v>35</v>
      </c>
      <c r="D71" s="9">
        <v>1</v>
      </c>
      <c r="E71" s="40">
        <v>0</v>
      </c>
      <c r="F71" s="7">
        <f t="shared" ref="F71" si="15">SUM(D71*E71)</f>
        <v>0</v>
      </c>
    </row>
    <row r="72" spans="1:6" x14ac:dyDescent="0.25">
      <c r="A72" s="5" t="s">
        <v>100</v>
      </c>
      <c r="B72" s="28" t="s">
        <v>6</v>
      </c>
      <c r="C72" s="17"/>
      <c r="D72" s="9"/>
      <c r="E72" s="15"/>
      <c r="F72" s="7"/>
    </row>
    <row r="73" spans="1:6" x14ac:dyDescent="0.25">
      <c r="A73" s="5"/>
      <c r="B73" s="28" t="s">
        <v>92</v>
      </c>
      <c r="C73" s="17" t="s">
        <v>7</v>
      </c>
      <c r="D73" s="9">
        <v>3</v>
      </c>
      <c r="E73" s="40">
        <v>0</v>
      </c>
      <c r="F73" s="7">
        <f t="shared" ref="F73" si="16">SUM(D73*E73)</f>
        <v>0</v>
      </c>
    </row>
    <row r="74" spans="1:6" x14ac:dyDescent="0.25">
      <c r="A74" s="33" t="s">
        <v>101</v>
      </c>
      <c r="B74" s="34" t="s">
        <v>102</v>
      </c>
      <c r="C74" s="17"/>
      <c r="D74" s="9"/>
      <c r="E74" s="15"/>
      <c r="F74" s="7"/>
    </row>
    <row r="75" spans="1:6" x14ac:dyDescent="0.25">
      <c r="A75" s="5"/>
      <c r="B75" s="28" t="s">
        <v>103</v>
      </c>
      <c r="C75" s="17"/>
      <c r="D75" s="9"/>
      <c r="E75" s="15"/>
      <c r="F75" s="7"/>
    </row>
    <row r="76" spans="1:6" x14ac:dyDescent="0.25">
      <c r="A76" s="5"/>
      <c r="B76" s="28" t="s">
        <v>104</v>
      </c>
      <c r="C76" s="17" t="s">
        <v>105</v>
      </c>
      <c r="D76" s="9">
        <v>3</v>
      </c>
      <c r="E76" s="40">
        <v>0</v>
      </c>
      <c r="F76" s="7">
        <f t="shared" ref="F76" si="17">SUM(D76*E76)</f>
        <v>0</v>
      </c>
    </row>
    <row r="77" spans="1:6" x14ac:dyDescent="0.25">
      <c r="A77" s="33" t="s">
        <v>106</v>
      </c>
      <c r="B77" s="34" t="s">
        <v>107</v>
      </c>
      <c r="C77" s="17"/>
      <c r="D77" s="9"/>
      <c r="E77" s="15"/>
      <c r="F77" s="7"/>
    </row>
    <row r="78" spans="1:6" x14ac:dyDescent="0.25">
      <c r="A78" s="5"/>
      <c r="B78" s="28" t="s">
        <v>108</v>
      </c>
      <c r="C78" s="17" t="s">
        <v>35</v>
      </c>
      <c r="D78" s="9">
        <v>1</v>
      </c>
      <c r="E78" s="40">
        <v>0</v>
      </c>
      <c r="F78" s="7">
        <f t="shared" ref="F78" si="18">SUM(D78*E78)</f>
        <v>0</v>
      </c>
    </row>
    <row r="79" spans="1:6" x14ac:dyDescent="0.25">
      <c r="A79" s="5"/>
      <c r="B79" s="34" t="s">
        <v>109</v>
      </c>
      <c r="C79" s="17"/>
      <c r="D79" s="9"/>
      <c r="E79" s="15"/>
      <c r="F79" s="7"/>
    </row>
    <row r="80" spans="1:6" x14ac:dyDescent="0.25">
      <c r="A80" s="5"/>
      <c r="B80" s="28" t="s">
        <v>110</v>
      </c>
      <c r="C80" s="17" t="s">
        <v>7</v>
      </c>
      <c r="D80" s="9">
        <v>160</v>
      </c>
      <c r="E80" s="40">
        <v>0</v>
      </c>
      <c r="F80" s="7">
        <f t="shared" ref="F80" si="19">SUM(D80*E80)</f>
        <v>0</v>
      </c>
    </row>
    <row r="81" spans="1:6" x14ac:dyDescent="0.25">
      <c r="A81" s="5"/>
      <c r="B81" s="28" t="s">
        <v>111</v>
      </c>
      <c r="C81" s="17" t="s">
        <v>35</v>
      </c>
      <c r="D81" s="9">
        <v>1</v>
      </c>
      <c r="E81" s="40">
        <v>0</v>
      </c>
      <c r="F81" s="7">
        <f t="shared" ref="F81:F85" si="20">SUM(D81*E81)</f>
        <v>0</v>
      </c>
    </row>
    <row r="82" spans="1:6" x14ac:dyDescent="0.25">
      <c r="A82" s="5"/>
      <c r="B82" s="28" t="s">
        <v>112</v>
      </c>
      <c r="C82" s="17" t="s">
        <v>35</v>
      </c>
      <c r="D82" s="9">
        <v>1</v>
      </c>
      <c r="E82" s="40">
        <v>0</v>
      </c>
      <c r="F82" s="7">
        <f t="shared" si="20"/>
        <v>0</v>
      </c>
    </row>
    <row r="83" spans="1:6" x14ac:dyDescent="0.25">
      <c r="A83" s="5"/>
      <c r="B83" s="28" t="s">
        <v>113</v>
      </c>
      <c r="C83" s="17" t="s">
        <v>35</v>
      </c>
      <c r="D83" s="9">
        <v>1</v>
      </c>
      <c r="E83" s="40">
        <v>0</v>
      </c>
      <c r="F83" s="7">
        <f t="shared" si="20"/>
        <v>0</v>
      </c>
    </row>
    <row r="84" spans="1:6" x14ac:dyDescent="0.25">
      <c r="A84" s="5"/>
      <c r="B84" s="28" t="s">
        <v>114</v>
      </c>
      <c r="C84" s="17" t="s">
        <v>35</v>
      </c>
      <c r="D84" s="9">
        <v>1</v>
      </c>
      <c r="E84" s="40">
        <v>0</v>
      </c>
      <c r="F84" s="7">
        <f t="shared" si="20"/>
        <v>0</v>
      </c>
    </row>
    <row r="85" spans="1:6" ht="15.75" thickBot="1" x14ac:dyDescent="0.3">
      <c r="A85" s="5"/>
      <c r="B85" s="28" t="s">
        <v>115</v>
      </c>
      <c r="C85" s="17" t="s">
        <v>35</v>
      </c>
      <c r="D85" s="9">
        <v>1</v>
      </c>
      <c r="E85" s="40">
        <v>0</v>
      </c>
      <c r="F85" s="36">
        <f t="shared" si="20"/>
        <v>0</v>
      </c>
    </row>
    <row r="86" spans="1:6" ht="15.75" thickTop="1" x14ac:dyDescent="0.25">
      <c r="A86" s="38" t="s">
        <v>8</v>
      </c>
      <c r="B86" s="38"/>
      <c r="C86" s="38"/>
      <c r="D86" s="38"/>
      <c r="E86" s="38"/>
      <c r="F86" s="12">
        <f>SUM(F3:F85)</f>
        <v>0</v>
      </c>
    </row>
    <row r="87" spans="1:6" x14ac:dyDescent="0.25">
      <c r="A87" s="39" t="s">
        <v>9</v>
      </c>
      <c r="B87" s="39"/>
      <c r="C87" s="39"/>
      <c r="D87" s="39"/>
      <c r="E87" s="39"/>
      <c r="F87" s="13">
        <f>SUM(F86/100*21)</f>
        <v>0</v>
      </c>
    </row>
    <row r="88" spans="1:6" x14ac:dyDescent="0.25">
      <c r="A88" s="39" t="s">
        <v>10</v>
      </c>
      <c r="B88" s="39"/>
      <c r="C88" s="39"/>
      <c r="D88" s="39"/>
      <c r="E88" s="39"/>
      <c r="F88" s="14">
        <f>SUM(F86:F87)</f>
        <v>0</v>
      </c>
    </row>
  </sheetData>
  <sheetProtection algorithmName="SHA-512" hashValue="W3Ij1JsC9Uf0Tf8CxtKWr1K8YkGy7l625gyj5K4rM4dN6juNR9JkNJx3+DIbtQcPcKiCSCOKqu2hZkHybiM/Qw==" saltValue="tZhpDnyWS//bVA8pTvu/bA==" spinCount="100000" sheet="1" objects="1" scenarios="1"/>
  <mergeCells count="4">
    <mergeCell ref="A1:F1"/>
    <mergeCell ref="A86:E86"/>
    <mergeCell ref="A87:E87"/>
    <mergeCell ref="A88:E88"/>
  </mergeCells>
  <pageMargins left="7.874015748031496E-2" right="7.874015748031496E-2" top="0.78740157480314965" bottom="0.78740157480314965" header="0.31496062992125984" footer="0.31496062992125984"/>
  <pageSetup paperSize="9" scale="9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Sedláček Břetislav</dc:creator>
  <cp:lastModifiedBy>Sedláček Břetislav</cp:lastModifiedBy>
  <cp:lastPrinted>2018-08-16T05:39:25Z</cp:lastPrinted>
  <dcterms:created xsi:type="dcterms:W3CDTF">2017-08-09T07:25:02Z</dcterms:created>
  <dcterms:modified xsi:type="dcterms:W3CDTF">2018-08-16T06:16:42Z</dcterms:modified>
</cp:coreProperties>
</file>